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132 (2026) Asmet Salud EPS 20264200056211/Entrega/"/>
    </mc:Choice>
  </mc:AlternateContent>
  <xr:revisionPtr revIDLastSave="1507" documentId="13_ncr:1_{156058DC-58E7-417C-84EB-914EB6AECEA4}" xr6:coauthVersionLast="47" xr6:coauthVersionMax="47" xr10:uidLastSave="{037BB471-8BC5-4CA7-B335-281A65334C2D}"/>
  <bookViews>
    <workbookView xWindow="-120" yWindow="-120" windowWidth="29040" windowHeight="15720" xr2:uid="{00000000-000D-0000-FFFF-FFFF00000000}"/>
  </bookViews>
  <sheets>
    <sheet name="Concepto" sheetId="15" r:id="rId1"/>
    <sheet name=" " sheetId="16" state="hidden" r:id="rId2"/>
  </sheets>
  <definedNames>
    <definedName name="_xlnm._FilterDatabase" localSheetId="0" hidden="1">Concepto!$B$11:$V$15</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 i="15" l="1"/>
  <c r="V12" i="15"/>
  <c r="U4" i="15" l="1"/>
  <c r="U8" i="15" l="1"/>
  <c r="H2" i="15"/>
  <c r="U7" i="15" l="1"/>
  <c r="U6" i="15"/>
  <c r="U5" i="15"/>
  <c r="U2" i="15" l="1"/>
  <c r="V7" i="15" l="1"/>
  <c r="V4" i="15"/>
  <c r="V5" i="15"/>
  <c r="V6"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<sst xmlns="http://schemas.openxmlformats.org/spreadsheetml/2006/main" count="102" uniqueCount="75">
  <si>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</si>
  <si>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</si>
  <si>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</si>
  <si>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</si>
  <si>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</si>
  <si>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</si>
  <si>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</si>
  <si>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</si>
  <si>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</si>
  <si>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</si>
  <si>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</si>
  <si>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</si>
  <si>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</si>
  <si>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</si>
  <si>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</si>
  <si>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</si>
  <si>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</si>
  <si>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</si>
  <si>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</si>
  <si>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</si>
  <si>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</si>
  <si>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</si>
  <si>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</si>
  <si>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</si>
  <si>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</si>
  <si>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</si>
  <si>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</si>
  <si>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</si>
  <si>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</si>
  <si>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</si>
  <si>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</si>
  <si>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</si>
  <si>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</si>
  <si>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</si>
  <si>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</si>
  <si>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</si>
  <si>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</si>
  <si>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</si>
  <si>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</si>
  <si>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</si>
  <si>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</si>
  <si>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</si>
  <si>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</si>
  <si>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</si>
  <si>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</si>
  <si>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</si>
  <si>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RC</t>
  </si>
  <si>
    <t>Medicamentos no exclusivos para Enfermedades Huérfanas</t>
  </si>
  <si>
    <t>TI</t>
  </si>
  <si>
    <t>NPM_0224</t>
  </si>
  <si>
    <t>NPM_0624</t>
  </si>
  <si>
    <t>CAPVI_RNG_0623</t>
  </si>
  <si>
    <t>Se evidencia en radicado 185286149 item 1 paquete CAPVI_RNG_0623 el siguiente hallazgo (Error en formato 7, inconsistencia en pruebas confirmatorias de acuerdo a protocolo de EH.)</t>
  </si>
  <si>
    <t>“ID Suministro anulado, modificado, duplicado o inexistente”: Se encontró 2 ítems solicitados por este concepto, sin embargo, ASMET SALUD EPS SAS No acepta el reintegro de estos, toda vez que al realizar la respectiva validación en el Swagger del Ministerio se encontró que, los ID de suministro están activos.
Adicionalmente, vale la pena aclarar que los ID suministro reportados en la solicitud de reintegro, específicamente en el archivo Excel en el campo CA “Justificación”, no corresponden a la información registrada por la EPS.</t>
  </si>
  <si>
    <t>No se acepta la objeción, toda vez que se efectuó el ajuste necesario para subsanar la glosa inicial asociada al radicado 184931925, en la cual se señalaba: “La prueba diagnóstica confirmatoria registrada en el Formato 7 o allegada en los soportes para la enfermedad huérfana reportada no corresponde con lo definido en el protocolo del INS”.
Dicha situación fue registrada en la realimentación REINGRESOS - CAPVI_0123_0223-1122-1222, remitida por la EPS el 14 de junio de 2023, en la que se indicó: “No se acepta. Se anexa al recobro la prueba confirmatoria C0000000212921IR0000000006732T0007C02.pdf”.
En virtud de lo anterior, la EPS procedió a realizar la corrección del Formato 7 correspondiente a la radicación del mes de junio de 2023, ajustando la información en el soporte C0000000212921IR0000000006732T0007C01. Así mismo, se anexó la prueba diagnóstica confirmatoria conforme a lo establecido en el protocolo del INS, correspondiente a la enfermedad huérfana No. 1231, con diagnóstico E762, cuya prueba confirmatoria es Galactosa-6-Sulfato Sulfatasa, la cual obra en el soporte C0000000212921IR0000000006732T0007C02.
En consecuencia, la inconsistencia fue debidamente subsanada, razón por la cual la ADRES autorizó el respectivo pago, no resultando procedente el reintegro.</t>
  </si>
  <si>
    <t>No se acepta la objeción, toda vez que se efectuó el ajuste necesario para subsanar la glosa inicial asociada al radicado 184778588, en la cual se indicaba: “La entidad recobrante no aportó el Formato 7 o este no se encuentra debidamente diligenciado y suscrito por el representante legal y el médico de la entidad”.
En atención a lo anterior, la EPS realizó la corrección correspondiente en la carpeta denominada “MYT140IMAG20230630NI000900935126C0000000212921IR0000000028052”, radicada en el periodo 06/2023. En dicha carpeta se adjuntó el soporte C0000000212921IR0000000028052T0007C01, el cual contiene el Formato 7 debidamente diligenciado. Así mismo, en el archivo C0000000212921IR0000000028052T0007C02 se anexó la respectiva prueba diagnóstica.
De otra parte, se precisa que, si bien la usuaria presenta una enfermedad huérfana, el soporte nutricional recobrado en el periodo corresponde a Ensure, el cual fue ordenado específicamente para el diagnóstico E44.0 – desnutrición proteico-calórica moderada.
En consecuencia, la inconsistencia fue debidamente subsanada, razón por la cual la ADRES autorizó el respectivo pago, por lo que no resulta procedente el reintegro.</t>
  </si>
  <si>
    <t>VDH-2042265</t>
  </si>
  <si>
    <t>VDH-2042576</t>
  </si>
  <si>
    <t>VDH-2040045</t>
  </si>
  <si>
    <t>Galsulfase</t>
  </si>
  <si>
    <t>Vimizim 1 mg/ml solución concentrada para infusión</t>
  </si>
  <si>
    <t>Ensure Advance 8 onzas solución oral</t>
  </si>
  <si>
    <t>Medina Secue Jhonny</t>
  </si>
  <si>
    <t>Arias Sosa Tomas</t>
  </si>
  <si>
    <t>ID Suministro anulado, modificado, duplicado o inexistente</t>
  </si>
  <si>
    <t>Radicado 185456944 item 1 presenta ID suministro numero 54940261 MIPRES anulado</t>
  </si>
  <si>
    <t>Radicado 185467907 item 1 presenta ID suministro numero 57301995 MIPRES anulado</t>
  </si>
  <si>
    <t>Al verificar el recobro 185286149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Sin embargo, con el fin de validar lo descrito en el hallazgo, se procede a revisar la respuesta dada por la EPS y los soportes allegados en la respuesta encontrando que el formato 7 se encuentra en el archivo denominado C0000000212921IR0000000006732T0007C01 y el campo de nombre de las pruebas diagnosticas confirmatorias ya se encuentra completo y cumple con lo definido en el protocolo del INS, así como los demás campos están debidamente diligenciados y también se evidencia que en el C0000000212921IR0000000006732T0007C02 se encuentra la prueba diagnostica. Así como, al validar la casual "Medicamentos no exclusivos para Enfermedades Huérfanas", no aplica por dos motivos, i) solo aplica en paquetes de no presupuestos máximos y ii) el medicamento objeto de revisión es de uso exclusivo para el tratamiento de una enfermedad huérfana.</t>
  </si>
  <si>
    <t>Se evidencia en radicado 185286157 item 1 paquete CAPVI_RNG_0623 el siguiente hallazgo (No cuenta con formato 7 de acuerdo anexos clínicos y justificación NO PBS paciente con DX: Epidermólisis ampollosa)</t>
  </si>
  <si>
    <t>Caicedo Bayona María Jimena</t>
  </si>
  <si>
    <t>Al verificar el recobro 185286157 e ítem 1 se evidencia que la causal de reintegro registrada en el proceso no guarda relación con la descripción del hallazgo. Lo anterior, en contravía de lo establecido en el Procedimiento Operativo de Reintegro de Recursos por Concepto de Recobros y Reclamaciones, según el cual la causal debe corresponder de manera coherente con el hallazgo identificado. En este caso, de acuerdo con la descripción, la causal aplicable habría sido enfermedad huérfana.
En consecuencia, y considerando la inconsistencia entre la causal registrada y el hallazgo descrito, se procede a cancelar la solicitud de reintegro, hasta tanto se realicen los ajustes correspondientes conforme a lo señalado.
Sin embargo, con el fin de validar lo descrito en el hallazgo, se procede a revisar la respuesta dada por la EPS y los soportes allegados en la respuesta encontrando que el formato 7 se encuentra en el archivo denominado C0000000212921IR0000000028052T0007C01 el cual se encuentra completo de acuerdo a lo definido en el protocolo del INS y también se evidencia que en el C0000000212921IR0000000028052T0007C02 se encuentra la historia clinica que da cuenta del cuadro clínico y por tanto diagnostico del usuario. Así como, al validar la casual "Medicamentos no exclusivos para Enfermedades Huérfanas", no aplica por dos motivos, i) solo aplica en paquetes de no presupuestos máximos y ii)el servicio recobrado esta categorizado como servicio complementario.</t>
  </si>
  <si>
    <t>02 de marzo de 2026</t>
  </si>
  <si>
    <t xml:space="preserve">Se verifica el recobro 185456944 e ítem 1, encontrando que la EPS registro en el campo nomprovprest el ID 69549896, el cual tiene dos transacciones y una de ellas esta anulada. Teniendo en cuenta la respuesta de la EPS se valida la transacción con el ID 46332927, el cual presenta inconsistencias en la información recobrada, específicamente en la fecha de suministro, toda vez que en el archivo TXT figura la fecha 24/01/2022 mientras que en MIPRES corresponde a 09/03/2022. En consecuencia, al identificarse inconsistencias entre la información recobrada y los registros en MIPRES, se concluye que procede la solicitud de reintegro.
</t>
  </si>
  <si>
    <t xml:space="preserve">Se verifica el recobro 185467907 e ítem 1, encontrando que la EPS registro en el campo nomprovprest el ID 72011433, el cual tiene dos transacciones y una de ellas esta anulada. Teniendo en cuenta la respuesta de la EPS se valida la transacción con el ID 48766785, el cual presenta inconsistencias en la información recobrada, específicamente en la fecha de suministro, toda vez que en el archivo TXT figura la fecha 26/04/2022 mientras que en MIPRES corresponde a 31/05/2022. En consecuencia, al identificarse inconsistencias entre la información recobrada y los registros en MIPRES, se concluye que procede la solicitud de reintegro.
</t>
  </si>
  <si>
    <t>Asociación Mutual La Esperanza De El Tambo - Asmet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</si>
</sst>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quot;$&quot;\ * #,##0.00\ &quot;(Capital)&quot;"/>
    <numFmt numFmtId="165" formatCode="&quot;$&quot;\ #,##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0" fontId="4" fillId="0" borderId="1" xfId="0" applyFont="1" applyBorder="1" applyAlignment="1">
      <alignment horizontal="center" vertical="center"/>
    </xf>
    <xf numFmtId="0" fontId="6" fillId="0" borderId="1" xfId="0" applyFont="1" applyBorder="1" applyAlignment="1">
      <alignment horizontal="justify" vertical="center" wrapText="1"/>
    </xf>
    <xf numFmtId="0" fontId="4"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1" fontId="4"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165" fontId="4" fillId="0" borderId="1" xfId="1" applyNumberFormat="1" applyFont="1" applyBorder="1" applyAlignment="1">
      <alignment horizontal="center" vertical="center"/>
    </xf>
    <xf numFmtId="165" fontId="4" fillId="0" borderId="1" xfId="1"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7">
    <cellStyle name="Millares 2" xfId="4" xr:uid="{66B41248-80DE-4245-9AAB-D5033ABAA564}"/>
    <cellStyle name="Millares 3" xfId="5" xr:uid="{C6782B8D-AF09-4695-9164-A2BF57CDB3E0}"/>
    <cellStyle name="Moneda" xfId="1" builtinId="4"/>
    <cellStyle name="Moneda 2" xfId="3" xr:uid="{00000000-0005-0000-0000-000001000000}"/>
    <cellStyle name="Moneda 3" xfId="6" xr:uid="{73FFDED7-107B-41E5-819B-07FADBAA8ED7}"/>
    <cellStyle name="Normal" xfId="0" builtinId="0"/>
    <cellStyle name="Porcentaje" xfId="2" builtinId="5"/>
  </cellStyles>
  <dxfs count="0"/>
  <tableStyles count="0" defaultTableStyle="TableStyleMedium2" defaultPivotStyle="PivotStyleLight16"/>
  <colors>
    <mruColors>
      <color rgb="FF175099"/>
      <color rgb="FF3EC2B5"/>
      <color rgb="FF00FFFF"/>
      <color rgb="FFFF2F2F"/>
      <color rgb="FF38B0A5"/>
      <color rgb="FF38C6B8"/>
      <color rgb="FF32B0A5"/>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W15"/>
  <sheetViews>
    <sheetView showGridLines="0" tabSelected="1" topLeftCell="N1" zoomScale="80" zoomScaleNormal="80" workbookViewId="0">
      <pane ySplit="11" topLeftCell="A12" activePane="bottomLeft" state="frozen"/>
      <selection pane="bottomLeft" activeCell="V15" sqref="V12:V15"/>
    </sheetView>
  </sheetViews>
  <sheetFormatPr baseColWidth="10" defaultColWidth="0" defaultRowHeight="14.25" zeroHeight="1" x14ac:dyDescent="0.25"/>
  <cols>
    <col min="1" max="1" width="4" style="4" customWidth="1"/>
    <col min="2" max="2" width="7" style="10" customWidth="1"/>
    <col min="3" max="3" width="17.140625" style="10" customWidth="1"/>
    <col min="4" max="4" width="18" style="11" customWidth="1"/>
    <col min="5" max="5" width="16.140625" style="11" customWidth="1"/>
    <col min="6" max="6" width="13.85546875" style="4" customWidth="1"/>
    <col min="7" max="7" width="13" style="4" customWidth="1"/>
    <col min="8" max="8" width="18.85546875" style="11" customWidth="1"/>
    <col min="9" max="9" width="15.85546875" style="4" customWidth="1"/>
    <col min="10" max="10" width="25.140625" style="4" customWidth="1"/>
    <col min="11" max="11" width="47" style="11" customWidth="1"/>
    <col min="12" max="12" width="22.140625" style="4" customWidth="1"/>
    <col min="13" max="13" width="86.140625" style="4" customWidth="1"/>
    <col min="14" max="14" width="18.5703125" style="4" customWidth="1"/>
    <col min="15" max="15" width="18" style="4" customWidth="1"/>
    <col min="16" max="16" width="18.85546875" style="4" customWidth="1"/>
    <col min="17" max="17" width="17.5703125" style="4" customWidth="1"/>
    <col min="18" max="18" width="27" style="4" customWidth="1"/>
    <col min="19" max="19" width="34.140625" style="11" customWidth="1"/>
    <col min="20" max="20" width="33.140625" style="4" customWidth="1"/>
    <col min="21" max="21" width="75.85546875" style="4" customWidth="1"/>
    <col min="22" max="22" width="21.42578125" style="4" customWidth="1"/>
    <col min="23" max="23" width="7.28515625" style="4" customWidth="1"/>
    <col min="24" max="16384" width="7.28515625" style="4" hidden="1"/>
  </cols>
  <sheetData>
    <row r="1" spans="2:22" x14ac:dyDescent="0.25"/>
    <row r="2" spans="2:22" x14ac:dyDescent="0.25">
      <c r="B2" s="28" t="e" vm="1">
        <v>#VALUE!</v>
      </c>
      <c r="C2" s="29"/>
      <c r="D2" s="30"/>
      <c r="E2" s="52" t="s">
        <v>0</v>
      </c>
      <c r="F2" s="40" t="s">
        <v>1</v>
      </c>
      <c r="G2" s="41"/>
      <c r="H2" s="47" t="str">
        <f>D12</f>
        <v>Asociación Mutual La Esperanza De El Tambo - Asmet</v>
      </c>
      <c r="I2" s="47"/>
      <c r="J2" s="47"/>
      <c r="K2" s="48"/>
      <c r="L2" s="47"/>
      <c r="M2" s="47"/>
      <c r="N2" s="47"/>
      <c r="O2" s="47"/>
      <c r="P2" s="47"/>
      <c r="Q2" s="47"/>
      <c r="R2" s="47"/>
      <c r="S2" s="47"/>
      <c r="T2" s="60" t="s">
        <v>2</v>
      </c>
      <c r="U2" s="58">
        <f>+SUM(U4:U7)</f>
        <v>4</v>
      </c>
      <c r="V2" s="56">
        <v>1</v>
      </c>
    </row>
    <row r="3" spans="2:22" x14ac:dyDescent="0.25">
      <c r="B3" s="31"/>
      <c r="C3" s="32"/>
      <c r="D3" s="33"/>
      <c r="E3" s="53"/>
      <c r="F3" s="42"/>
      <c r="G3" s="43"/>
      <c r="H3" s="47"/>
      <c r="I3" s="47"/>
      <c r="J3" s="47"/>
      <c r="K3" s="48"/>
      <c r="L3" s="47"/>
      <c r="M3" s="47"/>
      <c r="N3" s="47"/>
      <c r="O3" s="47"/>
      <c r="P3" s="47"/>
      <c r="Q3" s="47"/>
      <c r="R3" s="47"/>
      <c r="S3" s="47"/>
      <c r="T3" s="61"/>
      <c r="U3" s="59"/>
      <c r="V3" s="57"/>
    </row>
    <row r="4" spans="2:22" x14ac:dyDescent="0.25">
      <c r="B4" s="31"/>
      <c r="C4" s="32"/>
      <c r="D4" s="33"/>
      <c r="E4" s="53"/>
      <c r="F4" s="40" t="s">
        <v>4</v>
      </c>
      <c r="G4" s="41"/>
      <c r="H4" s="49">
        <v>20264200056211</v>
      </c>
      <c r="I4" s="50"/>
      <c r="J4" s="50"/>
      <c r="K4" s="51"/>
      <c r="L4" s="50"/>
      <c r="M4" s="50"/>
      <c r="N4" s="50"/>
      <c r="O4" s="50"/>
      <c r="P4" s="50"/>
      <c r="Q4" s="50"/>
      <c r="R4" s="50"/>
      <c r="S4" s="50"/>
      <c r="T4" s="15" t="s">
        <v>3</v>
      </c>
      <c r="U4" s="16">
        <f>+COUNTIF(T12:T15,"01 Procede")</f>
        <v>2</v>
      </c>
      <c r="V4" s="17">
        <f>U4/$U$2</f>
        <v>0.5</v>
      </c>
    </row>
    <row r="5" spans="2:22" x14ac:dyDescent="0.25">
      <c r="B5" s="31"/>
      <c r="C5" s="32"/>
      <c r="D5" s="33"/>
      <c r="E5" s="53"/>
      <c r="F5" s="42"/>
      <c r="G5" s="43"/>
      <c r="H5" s="50"/>
      <c r="I5" s="50"/>
      <c r="J5" s="50"/>
      <c r="K5" s="51"/>
      <c r="L5" s="50"/>
      <c r="M5" s="50"/>
      <c r="N5" s="50"/>
      <c r="O5" s="50"/>
      <c r="P5" s="50"/>
      <c r="Q5" s="50"/>
      <c r="R5" s="50"/>
      <c r="S5" s="50"/>
      <c r="T5" s="15" t="s">
        <v>5</v>
      </c>
      <c r="U5" s="16">
        <f>+COUNTIF(T12:T15,"02 No Procede")</f>
        <v>0</v>
      </c>
      <c r="V5" s="17">
        <f>U5/$U$2</f>
        <v>0</v>
      </c>
    </row>
    <row r="6" spans="2:22" x14ac:dyDescent="0.25">
      <c r="B6" s="31"/>
      <c r="C6" s="32"/>
      <c r="D6" s="33"/>
      <c r="E6" s="53"/>
      <c r="F6" s="40" t="s">
        <v>7</v>
      </c>
      <c r="G6" s="41"/>
      <c r="H6" s="46" t="s">
        <v>71</v>
      </c>
      <c r="I6" s="47"/>
      <c r="J6" s="47"/>
      <c r="K6" s="48"/>
      <c r="L6" s="47"/>
      <c r="M6" s="47"/>
      <c r="N6" s="47"/>
      <c r="O6" s="47"/>
      <c r="P6" s="47"/>
      <c r="Q6" s="47"/>
      <c r="R6" s="47"/>
      <c r="S6" s="47"/>
      <c r="T6" s="15" t="s">
        <v>6</v>
      </c>
      <c r="U6" s="16">
        <f>+COUNTIF(T12:T15,"03 Sin Concepto")</f>
        <v>0</v>
      </c>
      <c r="V6" s="17">
        <f>U6/$U$2</f>
        <v>0</v>
      </c>
    </row>
    <row r="7" spans="2:22" x14ac:dyDescent="0.25">
      <c r="B7" s="31"/>
      <c r="C7" s="32"/>
      <c r="D7" s="33"/>
      <c r="E7" s="53"/>
      <c r="F7" s="42"/>
      <c r="G7" s="43"/>
      <c r="H7" s="47"/>
      <c r="I7" s="47"/>
      <c r="J7" s="47"/>
      <c r="K7" s="48"/>
      <c r="L7" s="47"/>
      <c r="M7" s="47"/>
      <c r="N7" s="47"/>
      <c r="O7" s="47"/>
      <c r="P7" s="47"/>
      <c r="Q7" s="47"/>
      <c r="R7" s="47"/>
      <c r="S7" s="47"/>
      <c r="T7" s="15" t="s">
        <v>10</v>
      </c>
      <c r="U7" s="16">
        <f>+COUNTIF(T12:T15,"04 Cancelar")</f>
        <v>2</v>
      </c>
      <c r="V7" s="17">
        <f>U7/$U$2</f>
        <v>0.5</v>
      </c>
    </row>
    <row r="8" spans="2:22" x14ac:dyDescent="0.25">
      <c r="B8" s="31"/>
      <c r="C8" s="32"/>
      <c r="D8" s="33"/>
      <c r="E8" s="54"/>
      <c r="F8" s="38" t="s">
        <v>8</v>
      </c>
      <c r="G8" s="39"/>
      <c r="H8" s="44" t="s">
        <v>9</v>
      </c>
      <c r="I8" s="44"/>
      <c r="J8" s="44"/>
      <c r="K8" s="45"/>
      <c r="L8" s="44"/>
      <c r="M8" s="44"/>
      <c r="N8" s="44"/>
      <c r="O8" s="44"/>
      <c r="P8" s="44"/>
      <c r="Q8" s="44"/>
      <c r="R8" s="44"/>
      <c r="S8" s="44"/>
      <c r="T8" s="62" t="s">
        <v>13</v>
      </c>
      <c r="U8" s="34">
        <f>SUM(V12:V15)</f>
        <v>17584996</v>
      </c>
      <c r="V8" s="35"/>
    </row>
    <row r="9" spans="2:22" x14ac:dyDescent="0.25">
      <c r="B9" s="12"/>
      <c r="C9" s="13"/>
      <c r="D9" s="14"/>
      <c r="E9" s="5" t="s">
        <v>11</v>
      </c>
      <c r="F9" s="55" t="s">
        <v>12</v>
      </c>
      <c r="G9" s="55"/>
      <c r="H9" s="55"/>
      <c r="I9" s="55"/>
      <c r="J9" s="55"/>
      <c r="K9" s="55"/>
      <c r="L9" s="55"/>
      <c r="M9" s="55"/>
      <c r="N9" s="55"/>
      <c r="O9" s="55"/>
      <c r="P9" s="55"/>
      <c r="Q9" s="55"/>
      <c r="R9" s="55"/>
      <c r="S9" s="55"/>
      <c r="T9" s="63"/>
      <c r="U9" s="36"/>
      <c r="V9" s="37"/>
    </row>
    <row r="10" spans="2:22" x14ac:dyDescent="0.25">
      <c r="B10" s="11"/>
      <c r="C10" s="11"/>
      <c r="E10" s="6"/>
      <c r="F10" s="6"/>
      <c r="G10" s="6"/>
      <c r="H10" s="7"/>
      <c r="I10" s="6"/>
      <c r="J10" s="6"/>
      <c r="K10" s="7"/>
      <c r="L10" s="6"/>
      <c r="M10" s="6"/>
      <c r="N10" s="6"/>
      <c r="O10" s="6"/>
      <c r="P10" s="6"/>
      <c r="Q10" s="6"/>
      <c r="R10" s="6"/>
      <c r="S10" s="7"/>
    </row>
    <row r="11" spans="2:22" ht="47.25" customHeight="1" x14ac:dyDescent="0.25">
      <c r="B11" s="8" t="s">
        <v>14</v>
      </c>
      <c r="C11" s="8" t="s">
        <v>15</v>
      </c>
      <c r="D11" s="8" t="s">
        <v>16</v>
      </c>
      <c r="E11" s="8" t="s">
        <v>17</v>
      </c>
      <c r="F11" s="8" t="s">
        <v>18</v>
      </c>
      <c r="G11" s="8" t="s">
        <v>38</v>
      </c>
      <c r="H11" s="8" t="s">
        <v>19</v>
      </c>
      <c r="I11" s="8" t="s">
        <v>20</v>
      </c>
      <c r="J11" s="8" t="s">
        <v>21</v>
      </c>
      <c r="K11" s="8" t="s">
        <v>22</v>
      </c>
      <c r="L11" s="8" t="s">
        <v>23</v>
      </c>
      <c r="M11" s="8" t="s">
        <v>24</v>
      </c>
      <c r="N11" s="8" t="s">
        <v>40</v>
      </c>
      <c r="O11" s="8" t="s">
        <v>41</v>
      </c>
      <c r="P11" s="8" t="s">
        <v>42</v>
      </c>
      <c r="Q11" s="8" t="s">
        <v>43</v>
      </c>
      <c r="R11" s="8" t="s">
        <v>44</v>
      </c>
      <c r="S11" s="8" t="s">
        <v>45</v>
      </c>
      <c r="T11" s="8" t="s">
        <v>25</v>
      </c>
      <c r="U11" s="8" t="s">
        <v>26</v>
      </c>
      <c r="V11" s="8" t="s">
        <v>27</v>
      </c>
    </row>
    <row r="12" spans="2:22" s="11" customFormat="1" ht="156.75" x14ac:dyDescent="0.25">
      <c r="B12" s="22">
        <v>1</v>
      </c>
      <c r="C12" s="9" t="s">
        <v>32</v>
      </c>
      <c r="D12" s="20" t="s">
        <v>74</v>
      </c>
      <c r="E12" s="23">
        <v>900935126</v>
      </c>
      <c r="F12" s="18">
        <v>185456944</v>
      </c>
      <c r="G12" s="18">
        <v>1</v>
      </c>
      <c r="H12" s="20" t="s">
        <v>49</v>
      </c>
      <c r="I12" s="20" t="s">
        <v>29</v>
      </c>
      <c r="J12" s="20" t="s">
        <v>64</v>
      </c>
      <c r="K12" s="20" t="s">
        <v>65</v>
      </c>
      <c r="L12" s="26">
        <v>8792708</v>
      </c>
      <c r="M12" s="24" t="s">
        <v>53</v>
      </c>
      <c r="N12" s="18" t="s">
        <v>56</v>
      </c>
      <c r="O12" s="20" t="s">
        <v>59</v>
      </c>
      <c r="P12" s="25">
        <v>44585</v>
      </c>
      <c r="Q12" s="18" t="s">
        <v>46</v>
      </c>
      <c r="R12" s="18">
        <v>1062017592</v>
      </c>
      <c r="S12" s="18" t="s">
        <v>62</v>
      </c>
      <c r="T12" s="21" t="s">
        <v>30</v>
      </c>
      <c r="U12" s="19" t="s">
        <v>72</v>
      </c>
      <c r="V12" s="27">
        <f>L12</f>
        <v>8792708</v>
      </c>
    </row>
    <row r="13" spans="2:22" s="11" customFormat="1" ht="156.75" x14ac:dyDescent="0.25">
      <c r="B13" s="22">
        <v>2</v>
      </c>
      <c r="C13" s="9" t="s">
        <v>32</v>
      </c>
      <c r="D13" s="20" t="s">
        <v>74</v>
      </c>
      <c r="E13" s="23">
        <v>900935126</v>
      </c>
      <c r="F13" s="18">
        <v>185467907</v>
      </c>
      <c r="G13" s="18">
        <v>1</v>
      </c>
      <c r="H13" s="20" t="s">
        <v>50</v>
      </c>
      <c r="I13" s="20" t="s">
        <v>29</v>
      </c>
      <c r="J13" s="20" t="s">
        <v>64</v>
      </c>
      <c r="K13" s="20" t="s">
        <v>66</v>
      </c>
      <c r="L13" s="26">
        <v>8792288</v>
      </c>
      <c r="M13" s="24" t="s">
        <v>53</v>
      </c>
      <c r="N13" s="18" t="s">
        <v>57</v>
      </c>
      <c r="O13" s="20" t="s">
        <v>59</v>
      </c>
      <c r="P13" s="25">
        <v>44677</v>
      </c>
      <c r="Q13" s="18" t="s">
        <v>46</v>
      </c>
      <c r="R13" s="18">
        <v>1062017592</v>
      </c>
      <c r="S13" s="18" t="s">
        <v>62</v>
      </c>
      <c r="T13" s="21" t="s">
        <v>30</v>
      </c>
      <c r="U13" s="19" t="s">
        <v>73</v>
      </c>
      <c r="V13" s="27">
        <f>L13</f>
        <v>8792288</v>
      </c>
    </row>
    <row r="14" spans="2:22" s="11" customFormat="1" ht="409.5" x14ac:dyDescent="0.25">
      <c r="B14" s="22">
        <v>3</v>
      </c>
      <c r="C14" s="9" t="s">
        <v>32</v>
      </c>
      <c r="D14" s="20" t="s">
        <v>74</v>
      </c>
      <c r="E14" s="23">
        <v>900935126</v>
      </c>
      <c r="F14" s="18">
        <v>185286149</v>
      </c>
      <c r="G14" s="18">
        <v>1</v>
      </c>
      <c r="H14" s="20" t="s">
        <v>51</v>
      </c>
      <c r="I14" s="20" t="s">
        <v>29</v>
      </c>
      <c r="J14" s="20" t="s">
        <v>47</v>
      </c>
      <c r="K14" s="20" t="s">
        <v>52</v>
      </c>
      <c r="L14" s="26">
        <v>107832540</v>
      </c>
      <c r="M14" s="24" t="s">
        <v>54</v>
      </c>
      <c r="N14" s="18" t="s">
        <v>58</v>
      </c>
      <c r="O14" s="20" t="s">
        <v>60</v>
      </c>
      <c r="P14" s="25">
        <v>43808</v>
      </c>
      <c r="Q14" s="18" t="s">
        <v>48</v>
      </c>
      <c r="R14" s="18">
        <v>1140064922</v>
      </c>
      <c r="S14" s="18" t="s">
        <v>63</v>
      </c>
      <c r="T14" s="21" t="s">
        <v>39</v>
      </c>
      <c r="U14" s="19" t="s">
        <v>67</v>
      </c>
      <c r="V14" s="27">
        <v>0</v>
      </c>
    </row>
    <row r="15" spans="2:22" s="11" customFormat="1" ht="399" x14ac:dyDescent="0.25">
      <c r="B15" s="22">
        <v>4</v>
      </c>
      <c r="C15" s="9" t="s">
        <v>32</v>
      </c>
      <c r="D15" s="20" t="s">
        <v>74</v>
      </c>
      <c r="E15" s="23">
        <v>900935126</v>
      </c>
      <c r="F15" s="18">
        <v>185286157</v>
      </c>
      <c r="G15" s="18">
        <v>1</v>
      </c>
      <c r="H15" s="20" t="s">
        <v>51</v>
      </c>
      <c r="I15" s="20" t="s">
        <v>29</v>
      </c>
      <c r="J15" s="20" t="s">
        <v>47</v>
      </c>
      <c r="K15" s="20" t="s">
        <v>68</v>
      </c>
      <c r="L15" s="26">
        <v>1153530</v>
      </c>
      <c r="M15" s="24" t="s">
        <v>55</v>
      </c>
      <c r="N15" s="18">
        <v>606383</v>
      </c>
      <c r="O15" s="20" t="s">
        <v>61</v>
      </c>
      <c r="P15" s="25">
        <v>43827</v>
      </c>
      <c r="Q15" s="18" t="s">
        <v>48</v>
      </c>
      <c r="R15" s="18">
        <v>1094574042</v>
      </c>
      <c r="S15" s="18" t="s">
        <v>69</v>
      </c>
      <c r="T15" s="21" t="s">
        <v>39</v>
      </c>
      <c r="U15" s="19" t="s">
        <v>70</v>
      </c>
      <c r="V15" s="27">
        <v>0</v>
      </c>
    </row>
  </sheetData>
  <mergeCells count="16">
    <mergeCell ref="B2: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phoneticPr fontId="8" type="noConversion"/>
  <conditionalFormatting sqref="V4:V7 V2">
    <cfRule type="dataBar" priority="41">
      <dataBar>
        <cfvo type="min"/>
        <cfvo type="max"/>
        <color rgb="FF3EC2B5"/>
      </dataBar>
      <extLst>
        <ext xmlns:x14="http://schemas.microsoft.com/office/spreadsheetml/2009/9/main" uri="{B025F937-C7B1-47D3-B67F-A62EFF666E3E}">
          <x14:id>{5B5CBA97-74CC-4A99-ACFA-41A8F23E8F28}</x14:id>
        </ext>
      </extLst>
    </cfRule>
    <cfRule type="dataBar" priority="40">
      <dataBar>
        <cfvo type="min"/>
        <cfvo type="max"/>
        <color rgb="FF3EC2B5"/>
      </dataBar>
      <extLst>
        <ext xmlns:x14="http://schemas.microsoft.com/office/spreadsheetml/2009/9/main" uri="{B025F937-C7B1-47D3-B67F-A62EFF666E3E}">
          <x14:id>{11F64611-76B9-4864-AA40-B36C3BE4F60F}</x14:id>
        </ext>
      </extLst>
    </cfRule>
  </conditionalFormatting>
  <printOptions horizontalCentered="1" verticalCentered="1"/>
  <pageMargins left="0.23622047244094491" right="0.23622047244094491" top="0.74803149606299213" bottom="0.74803149606299213" header="0.31496062992125984" footer="0.31496062992125984"/>
  <pageSetup scale="21" fitToHeight="0" orientation="landscape" r:id="rId1"/>
  <extLst>
    <ext xmlns:x14="http://schemas.microsoft.com/office/spreadsheetml/2009/9/main" uri="{78C0D931-6437-407d-A8EE-F0AAD7539E65}">
      <x14:conditionalFormattings>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14:cfRule type="dataBar" id="{11F64611-76B9-4864-AA40-B36C3BE4F60F}">
            <x14:dataBar minLength="0" maxLength="100" gradient="0">
              <x14:cfvo type="autoMin"/>
              <x14:cfvo type="autoMax"/>
              <x14:negativeFillColor rgb="FFFF0000"/>
              <x14:axisColor rgb="FF000000"/>
            </x14:dataBar>
          </x14:cfRule>
          <xm:sqref>V4:V7 V2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H8</xm:sqref>
        </x14:dataValidation>
        <x14:dataValidation type="list" allowBlank="1" showInputMessage="1" showErrorMessage="1" xr:uid="{396A308A-B6FE-4D91-9EA1-CBAA55904E09}">
          <x14:formula1>
            <xm:f>' '!$D$2:$D$3</xm:f>
          </x14:formula1>
          <xm:sqref>I12:I15</xm:sqref>
        </x14:dataValidation>
        <x14:dataValidation type="list" allowBlank="1" showInputMessage="1" showErrorMessage="1" xr:uid="{BA245C54-875C-4144-B53B-4A3C874C12DB}">
          <x14:formula1>
            <xm:f>' '!$C$2:$C$3</xm:f>
          </x14:formula1>
          <xm:sqref>C12:C15</xm:sqref>
        </x14:dataValidation>
        <x14:dataValidation type="list" allowBlank="1" showInputMessage="1" showErrorMessage="1" xr:uid="{FC0BAFAE-54F1-4493-AA8E-ECE6A67A6651}">
          <x14:formula1>
            <xm:f>' '!$E$2:$E$5</xm:f>
          </x14:formula1>
          <xm:sqref>T12:T15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3BA2D6-569A-4F48-AEBD-3AAC87EBB75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2026-02-17T20:11:45Z</cp:lastPrinted>
  <dcterms:created xsi:type="dcterms:W3CDTF">2017-07-06T12:48:43Z</dcterms:created>
  <dcterms:modified xsi:type="dcterms:W3CDTF">2026-04-24T15:36:03Z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